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inholland.sharepoint.com/teams/AanbestedingBuckytoestellenMBRT/Gedeelde documenten/General/09. Aanbesteding 2024/3. Aanbestedingsdocumenten/"/>
    </mc:Choice>
  </mc:AlternateContent>
  <xr:revisionPtr revIDLastSave="411" documentId="8_{87E3E90B-EF1C-4759-9E16-564011219FB3}" xr6:coauthVersionLast="47" xr6:coauthVersionMax="47" xr10:uidLastSave="{384BD305-A565-4AF3-AC1C-D415967CD56D}"/>
  <bookViews>
    <workbookView xWindow="-110" yWindow="-110" windowWidth="19420" windowHeight="10300" xr2:uid="{00000000-000D-0000-FFFF-FFFF00000000}"/>
  </bookViews>
  <sheets>
    <sheet name=" Beoordelingsmatrix" sheetId="2" r:id="rId1"/>
    <sheet name="Blad1" sheetId="9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2" l="1"/>
  <c r="F26" i="2"/>
  <c r="F27" i="2"/>
  <c r="F28" i="2"/>
  <c r="F29" i="2"/>
  <c r="F33" i="2"/>
  <c r="C33" i="2"/>
  <c r="C26" i="2"/>
  <c r="L36" i="2" l="1"/>
  <c r="J36" i="2"/>
  <c r="H36" i="2"/>
  <c r="L28" i="2"/>
  <c r="L26" i="2"/>
  <c r="J28" i="2"/>
  <c r="J26" i="2"/>
  <c r="H28" i="2"/>
  <c r="H26" i="2"/>
  <c r="F36" i="2"/>
  <c r="D35" i="2"/>
  <c r="D28" i="2"/>
  <c r="D26" i="2"/>
  <c r="L33" i="2" l="1"/>
  <c r="J33" i="2"/>
  <c r="C34" i="2"/>
  <c r="F34" i="2" s="1"/>
  <c r="D33" i="2"/>
  <c r="H33" i="2"/>
  <c r="D34" i="2"/>
  <c r="H34" i="2"/>
  <c r="L34" i="2"/>
  <c r="J34" i="2"/>
  <c r="C35" i="2"/>
  <c r="L35" i="2" l="1"/>
  <c r="J35" i="2"/>
  <c r="H35" i="2"/>
  <c r="F35" i="2"/>
  <c r="F39" i="2" s="1"/>
  <c r="C28" i="2"/>
  <c r="D27" i="2" l="1"/>
  <c r="H27" i="2"/>
  <c r="L27" i="2"/>
  <c r="J27" i="2"/>
  <c r="C36" i="2"/>
  <c r="D36" i="2" s="1"/>
  <c r="C29" i="2"/>
  <c r="J29" i="2" l="1"/>
  <c r="J39" i="2" s="1"/>
  <c r="L29" i="2"/>
  <c r="L39" i="2" s="1"/>
  <c r="D29" i="2"/>
  <c r="D39" i="2" s="1"/>
  <c r="H29" i="2"/>
  <c r="H39" i="2" s="1"/>
  <c r="F40" i="2" l="1"/>
  <c r="D40" i="2"/>
  <c r="H40" i="2"/>
  <c r="L40" i="2"/>
  <c r="J40" i="2"/>
</calcChain>
</file>

<file path=xl/sharedStrings.xml><?xml version="1.0" encoding="utf-8"?>
<sst xmlns="http://schemas.openxmlformats.org/spreadsheetml/2006/main" count="60" uniqueCount="39">
  <si>
    <t>Voorbeeld en ter informatie voor de inschrijvers</t>
  </si>
  <si>
    <t>Gunnen op waarde (GOW)</t>
  </si>
  <si>
    <t xml:space="preserve"> </t>
  </si>
  <si>
    <t>Projectnummer: 3310-2024-0005 (Buckykamer)</t>
  </si>
  <si>
    <t>Uitsluitingsgronden</t>
  </si>
  <si>
    <t>Geschiktheidseisen</t>
  </si>
  <si>
    <t>Selectiecriteria</t>
  </si>
  <si>
    <t>Controle bewijsstukken</t>
  </si>
  <si>
    <t>Ranking</t>
  </si>
  <si>
    <t>Inschrijver 1</t>
  </si>
  <si>
    <t>nee/ja</t>
  </si>
  <si>
    <t>ja</t>
  </si>
  <si>
    <t>nvt</t>
  </si>
  <si>
    <t>ja/nee</t>
  </si>
  <si>
    <t>Inschrijver 2</t>
  </si>
  <si>
    <t>Inschrijver 3</t>
  </si>
  <si>
    <t>Inschrijver 4</t>
  </si>
  <si>
    <t>Inschrijver 5</t>
  </si>
  <si>
    <t xml:space="preserve">Inschrijver 2 </t>
  </si>
  <si>
    <t>Onderdeel</t>
  </si>
  <si>
    <t>Inschrijfprijs</t>
  </si>
  <si>
    <t>Cijfer:</t>
  </si>
  <si>
    <t>Laagste fictieve inschrijfprijs</t>
  </si>
  <si>
    <t>Concensus cijfer beoordelingscommissie</t>
  </si>
  <si>
    <t>Cijfer 10 = goed</t>
  </si>
  <si>
    <t>Cijfer 7   = voldoende</t>
  </si>
  <si>
    <t>Cijfer 4   = onvoldoende</t>
  </si>
  <si>
    <t>Cijfer 1   = slecht</t>
  </si>
  <si>
    <t>Beoordeling conform aanbestedingsleidraad:</t>
  </si>
  <si>
    <t>1. Individuele cijfertoekenning (1 ,4, 7 of 10) door lid van het beoordelingsteam</t>
  </si>
  <si>
    <t>2. Cijfertoekenning door middel van concensus in het beoordelingsteam = eindcijfer per onderdeel</t>
  </si>
  <si>
    <t>* Voorschriften:</t>
  </si>
  <si>
    <t xml:space="preserve">             a) een prijsplafondbedrag is een knock out criterium;</t>
  </si>
  <si>
    <t xml:space="preserve">             b) alle bedragen zijn exclusief BTW;</t>
  </si>
  <si>
    <r>
      <t xml:space="preserve">          </t>
    </r>
    <r>
      <rPr>
        <sz val="10"/>
        <color theme="1"/>
        <rFont val="Arial"/>
        <family val="2"/>
      </rPr>
      <t>c)jaarlijkse indexatie op tarieven is mogelijk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conform de raamovereenkomst.</t>
    </r>
  </si>
  <si>
    <t xml:space="preserve">SGC 3: SMART Innovatieplan 30% </t>
  </si>
  <si>
    <t>SCG 1: SMART Istallatieplan 40%</t>
  </si>
  <si>
    <t>Maximaal prijsplafond* (10 jaar uitgaven)</t>
  </si>
  <si>
    <t>3. De inschrijver met het laagste fictieve inschrijfbedrag in regel 39, komt in beginsel in aanmerking voor de opdracht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</si>
</sst>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 tint="-0.34998626667073579"/>
      <name val="Arial"/>
      <family val="2"/>
    </font>
    <font>
      <sz val="11"/>
      <color theme="0" tint="-0.34998626667073579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0" xfId="0" applyFont="1" applyBorder="1"/>
    <xf numFmtId="164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164" fontId="1" fillId="3" borderId="15" xfId="0" applyNumberFormat="1" applyFont="1" applyFill="1" applyBorder="1"/>
    <xf numFmtId="0" fontId="1" fillId="3" borderId="0" xfId="0" applyFont="1" applyFill="1"/>
    <xf numFmtId="0" fontId="3" fillId="3" borderId="0" xfId="0" applyFont="1" applyFill="1" applyAlignment="1">
      <alignment horizontal="right"/>
    </xf>
    <xf numFmtId="0" fontId="1" fillId="3" borderId="0" xfId="0" applyFont="1" applyFill="1" applyAlignment="1">
      <alignment horizontal="left"/>
    </xf>
    <xf numFmtId="164" fontId="1" fillId="3" borderId="0" xfId="0" applyNumberFormat="1" applyFont="1" applyFill="1" applyAlignment="1">
      <alignment horizontal="right"/>
    </xf>
    <xf numFmtId="164" fontId="1" fillId="3" borderId="0" xfId="0" applyNumberFormat="1" applyFont="1" applyFill="1"/>
    <xf numFmtId="0" fontId="3" fillId="0" borderId="0" xfId="0" applyFont="1" applyAlignment="1">
      <alignment horizontal="left"/>
    </xf>
    <xf numFmtId="164" fontId="1" fillId="0" borderId="0" xfId="0" applyNumberFormat="1" applyFont="1"/>
    <xf numFmtId="0" fontId="6" fillId="0" borderId="0" xfId="0" applyFont="1"/>
    <xf numFmtId="0" fontId="7" fillId="0" borderId="0" xfId="0" applyFont="1"/>
    <xf numFmtId="164" fontId="3" fillId="3" borderId="9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8" fillId="0" borderId="13" xfId="0" applyFont="1" applyBorder="1"/>
    <xf numFmtId="0" fontId="8" fillId="0" borderId="14" xfId="0" applyFont="1" applyBorder="1"/>
    <xf numFmtId="0" fontId="8" fillId="0" borderId="0" xfId="0" applyFont="1"/>
    <xf numFmtId="0" fontId="8" fillId="0" borderId="1" xfId="0" applyFont="1" applyBorder="1"/>
    <xf numFmtId="0" fontId="8" fillId="0" borderId="7" xfId="0" applyFont="1" applyBorder="1"/>
    <xf numFmtId="0" fontId="8" fillId="0" borderId="3" xfId="0" applyFont="1" applyBorder="1"/>
    <xf numFmtId="0" fontId="9" fillId="0" borderId="0" xfId="0" applyFont="1"/>
    <xf numFmtId="0" fontId="9" fillId="0" borderId="3" xfId="0" applyFont="1" applyBorder="1"/>
    <xf numFmtId="3" fontId="8" fillId="0" borderId="0" xfId="0" applyNumberFormat="1" applyFont="1"/>
    <xf numFmtId="0" fontId="8" fillId="0" borderId="5" xfId="0" applyFont="1" applyBorder="1"/>
    <xf numFmtId="0" fontId="8" fillId="0" borderId="8" xfId="0" applyFont="1" applyBorder="1"/>
    <xf numFmtId="3" fontId="1" fillId="0" borderId="8" xfId="0" applyNumberFormat="1" applyFont="1" applyBorder="1"/>
    <xf numFmtId="164" fontId="8" fillId="0" borderId="8" xfId="0" applyNumberFormat="1" applyFont="1" applyBorder="1"/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" fillId="0" borderId="4" xfId="0" applyFont="1" applyBorder="1"/>
    <xf numFmtId="0" fontId="1" fillId="0" borderId="8" xfId="0" applyFont="1" applyBorder="1"/>
    <xf numFmtId="0" fontId="1" fillId="0" borderId="6" xfId="0" applyFont="1" applyBorder="1"/>
    <xf numFmtId="164" fontId="3" fillId="0" borderId="11" xfId="0" applyNumberFormat="1" applyFont="1" applyBorder="1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0" fontId="1" fillId="0" borderId="7" xfId="0" applyFont="1" applyBorder="1"/>
    <xf numFmtId="0" fontId="1" fillId="0" borderId="5" xfId="0" applyFont="1" applyBorder="1"/>
    <xf numFmtId="0" fontId="1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Uitslag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0">
                  <a:schemeClr val="accent1"/>
                </a:gs>
                <a:gs pos="75000">
                  <a:schemeClr val="accent1">
                    <a:lumMod val="60000"/>
                    <a:lumOff val="40000"/>
                  </a:schemeClr>
                </a:gs>
                <a:gs pos="51000">
                  <a:schemeClr val="accent1">
                    <a:alpha val="75000"/>
                  </a:schemeClr>
                </a:gs>
                <a:gs pos="100000">
                  <a:schemeClr val="accent1">
                    <a:lumMod val="20000"/>
                    <a:lumOff val="80000"/>
                    <a:alpha val="15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 Beoordelingsmatrix'!$D$22,' Beoordelingsmatrix'!$F$22,' Beoordelingsmatrix'!$H$22,' Beoordelingsmatrix'!$J$22,' Beoordelingsmatrix'!$L$22)</c:f>
              <c:strCache>
                <c:ptCount val="5"/>
                <c:pt idx="0">
                  <c:v>Inschrijver 1</c:v>
                </c:pt>
                <c:pt idx="1">
                  <c:v>Inschrijver 2 </c:v>
                </c:pt>
                <c:pt idx="2">
                  <c:v>Inschrijver 3</c:v>
                </c:pt>
                <c:pt idx="3">
                  <c:v>Inschrijver 4</c:v>
                </c:pt>
                <c:pt idx="4">
                  <c:v>Inschrijver 5</c:v>
                </c:pt>
              </c:strCache>
            </c:strRef>
          </c:cat>
          <c:val>
            <c:numRef>
              <c:f>(' Beoordelingsmatrix'!$D$39,' Beoordelingsmatrix'!$F$39,' Beoordelingsmatrix'!$H$39,' Beoordelingsmatrix'!$J$39,' Beoordelingsmatrix'!$L$39)</c:f>
              <c:numCache>
                <c:formatCode>"€"\ #,##0</c:formatCode>
                <c:ptCount val="5"/>
                <c:pt idx="0">
                  <c:v>84000</c:v>
                </c:pt>
                <c:pt idx="1">
                  <c:v>163800</c:v>
                </c:pt>
                <c:pt idx="2">
                  <c:v>163800</c:v>
                </c:pt>
                <c:pt idx="3">
                  <c:v>163800</c:v>
                </c:pt>
                <c:pt idx="4">
                  <c:v>163800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58-469C-892C-59ABA546E1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5"/>
        <c:overlap val="-70"/>
        <c:axId val="166284464"/>
        <c:axId val="221881112"/>
      </c:barChart>
      <c:catAx>
        <c:axId val="16628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221881112"/>
        <c:crosses val="autoZero"/>
        <c:auto val="1"/>
        <c:lblAlgn val="ctr"/>
        <c:lblOffset val="100"/>
        <c:noMultiLvlLbl val="0"/>
      </c:catAx>
      <c:valAx>
        <c:axId val="22188111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&quot;€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66284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18098</xdr:colOff>
      <xdr:row>27</xdr:row>
      <xdr:rowOff>95249</xdr:rowOff>
    </xdr:from>
    <xdr:to>
      <xdr:col>20</xdr:col>
      <xdr:colOff>119063</xdr:colOff>
      <xdr:row>37</xdr:row>
      <xdr:rowOff>26670</xdr:rowOff>
    </xdr:to>
    <xdr:graphicFrame macro="">
      <xdr:nvGraphicFramePr>
        <xdr:cNvPr id="3" name="Grafiek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609599</xdr:colOff>
      <xdr:row>1</xdr:row>
      <xdr:rowOff>38100</xdr:rowOff>
    </xdr:from>
    <xdr:to>
      <xdr:col>1</xdr:col>
      <xdr:colOff>2265044</xdr:colOff>
      <xdr:row>7</xdr:row>
      <xdr:rowOff>17736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C9B522C7-FC9A-4772-BA64-B6D62BCBD48C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09599" y="219075"/>
          <a:ext cx="2257425" cy="10204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8:M63"/>
  <sheetViews>
    <sheetView showGridLines="0" tabSelected="1" zoomScale="70" zoomScaleNormal="70" workbookViewId="0">
      <selection activeCell="F43" sqref="F43"/>
    </sheetView>
  </sheetViews>
  <sheetFormatPr defaultColWidth="8.81640625" defaultRowHeight="14" x14ac:dyDescent="0.3"/>
  <cols>
    <col min="1" max="1" width="8.81640625" style="1"/>
    <col min="2" max="2" width="38.81640625" style="1" customWidth="1"/>
    <col min="3" max="3" width="16.54296875" style="1" customWidth="1"/>
    <col min="4" max="4" width="19.54296875" style="1" bestFit="1" customWidth="1"/>
    <col min="5" max="5" width="5.54296875" style="1" customWidth="1"/>
    <col min="6" max="6" width="13.54296875" style="1" customWidth="1"/>
    <col min="7" max="7" width="5.54296875" style="1" customWidth="1"/>
    <col min="8" max="8" width="13.54296875" style="1" customWidth="1"/>
    <col min="9" max="9" width="5.54296875" style="1" customWidth="1"/>
    <col min="10" max="10" width="13.54296875" style="1" customWidth="1"/>
    <col min="11" max="11" width="5.54296875" style="1" customWidth="1"/>
    <col min="12" max="12" width="13.54296875" style="1" customWidth="1"/>
    <col min="13" max="16384" width="8.81640625" style="1"/>
  </cols>
  <sheetData>
    <row r="8" spans="2:12" ht="25" x14ac:dyDescent="0.5">
      <c r="B8" s="1" t="s">
        <v>0</v>
      </c>
      <c r="F8" s="2" t="s">
        <v>1</v>
      </c>
      <c r="G8" s="2"/>
      <c r="H8" s="2"/>
      <c r="I8" s="2"/>
      <c r="J8" s="3"/>
    </row>
    <row r="9" spans="2:12" x14ac:dyDescent="0.3">
      <c r="F9" s="1" t="s">
        <v>2</v>
      </c>
    </row>
    <row r="10" spans="2:12" x14ac:dyDescent="0.3">
      <c r="B10" s="1" t="s">
        <v>3</v>
      </c>
    </row>
    <row r="11" spans="2:12" ht="14.5" thickBot="1" x14ac:dyDescent="0.35"/>
    <row r="12" spans="2:12" ht="14.5" thickBot="1" x14ac:dyDescent="0.35">
      <c r="B12" s="4" t="s">
        <v>37</v>
      </c>
      <c r="C12" s="52">
        <v>380000</v>
      </c>
    </row>
    <row r="13" spans="2:12" x14ac:dyDescent="0.3">
      <c r="C13" s="5"/>
    </row>
    <row r="14" spans="2:12" x14ac:dyDescent="0.3">
      <c r="C14" s="5"/>
      <c r="D14" s="6" t="s">
        <v>4</v>
      </c>
      <c r="E14" s="6"/>
      <c r="F14" s="6" t="s">
        <v>5</v>
      </c>
      <c r="G14" s="6"/>
      <c r="H14" s="7" t="s">
        <v>6</v>
      </c>
      <c r="I14" s="8"/>
      <c r="J14" s="6" t="s">
        <v>7</v>
      </c>
      <c r="K14" s="8"/>
      <c r="L14" s="8"/>
    </row>
    <row r="15" spans="2:12" x14ac:dyDescent="0.3">
      <c r="C15" s="5"/>
      <c r="D15" s="6"/>
      <c r="E15" s="6"/>
      <c r="F15" s="6"/>
      <c r="G15" s="6"/>
      <c r="H15" s="7" t="s">
        <v>8</v>
      </c>
      <c r="I15" s="8"/>
      <c r="J15" s="6"/>
      <c r="K15" s="8"/>
      <c r="L15" s="8"/>
    </row>
    <row r="16" spans="2:12" x14ac:dyDescent="0.3">
      <c r="C16" s="3" t="s">
        <v>9</v>
      </c>
      <c r="D16" s="9" t="s">
        <v>10</v>
      </c>
      <c r="E16" s="8"/>
      <c r="F16" s="9" t="s">
        <v>11</v>
      </c>
      <c r="G16" s="8"/>
      <c r="H16" s="10" t="s">
        <v>12</v>
      </c>
      <c r="J16" s="9" t="s">
        <v>13</v>
      </c>
    </row>
    <row r="17" spans="2:13" ht="14.25" customHeight="1" x14ac:dyDescent="0.3">
      <c r="C17" s="3" t="s">
        <v>14</v>
      </c>
      <c r="D17" s="9" t="s">
        <v>10</v>
      </c>
      <c r="E17" s="8"/>
      <c r="F17" s="9" t="s">
        <v>11</v>
      </c>
      <c r="G17" s="8"/>
      <c r="H17" s="10" t="s">
        <v>12</v>
      </c>
      <c r="J17" s="9" t="s">
        <v>13</v>
      </c>
    </row>
    <row r="18" spans="2:13" x14ac:dyDescent="0.3">
      <c r="C18" s="3" t="s">
        <v>15</v>
      </c>
      <c r="D18" s="9" t="s">
        <v>10</v>
      </c>
      <c r="E18" s="8"/>
      <c r="F18" s="9" t="s">
        <v>11</v>
      </c>
      <c r="G18" s="8"/>
      <c r="H18" s="10" t="s">
        <v>12</v>
      </c>
      <c r="J18" s="9" t="s">
        <v>13</v>
      </c>
    </row>
    <row r="19" spans="2:13" x14ac:dyDescent="0.3">
      <c r="C19" s="3" t="s">
        <v>16</v>
      </c>
      <c r="D19" s="9" t="s">
        <v>10</v>
      </c>
      <c r="E19" s="8"/>
      <c r="F19" s="9" t="s">
        <v>11</v>
      </c>
      <c r="G19" s="8"/>
      <c r="H19" s="10" t="s">
        <v>12</v>
      </c>
      <c r="J19" s="9" t="s">
        <v>13</v>
      </c>
    </row>
    <row r="20" spans="2:13" x14ac:dyDescent="0.3">
      <c r="C20" s="3" t="s">
        <v>17</v>
      </c>
      <c r="D20" s="9" t="s">
        <v>10</v>
      </c>
      <c r="E20" s="8"/>
      <c r="F20" s="9" t="s">
        <v>11</v>
      </c>
      <c r="G20" s="8"/>
      <c r="H20" s="10" t="s">
        <v>12</v>
      </c>
      <c r="J20" s="9" t="s">
        <v>13</v>
      </c>
    </row>
    <row r="21" spans="2:13" x14ac:dyDescent="0.3">
      <c r="D21" s="8"/>
      <c r="E21" s="8"/>
      <c r="F21" s="8"/>
      <c r="G21" s="8"/>
      <c r="H21" s="8"/>
    </row>
    <row r="22" spans="2:13" x14ac:dyDescent="0.3">
      <c r="D22" s="6" t="s">
        <v>9</v>
      </c>
      <c r="E22" s="8"/>
      <c r="F22" s="6" t="s">
        <v>18</v>
      </c>
      <c r="G22" s="8"/>
      <c r="H22" s="6" t="s">
        <v>15</v>
      </c>
      <c r="I22" s="8"/>
      <c r="J22" s="6" t="s">
        <v>16</v>
      </c>
      <c r="K22" s="8"/>
      <c r="L22" s="6" t="s">
        <v>17</v>
      </c>
    </row>
    <row r="23" spans="2:13" x14ac:dyDescent="0.3">
      <c r="B23" s="3" t="s">
        <v>19</v>
      </c>
      <c r="C23" s="3" t="s">
        <v>20</v>
      </c>
      <c r="D23" s="11">
        <v>350000</v>
      </c>
      <c r="E23" s="8"/>
      <c r="F23" s="11">
        <v>350000</v>
      </c>
      <c r="G23" s="8"/>
      <c r="H23" s="11">
        <v>350000</v>
      </c>
      <c r="I23" s="8"/>
      <c r="J23" s="11">
        <v>350000</v>
      </c>
      <c r="K23" s="8"/>
      <c r="L23" s="11">
        <v>350000</v>
      </c>
    </row>
    <row r="25" spans="2:13" x14ac:dyDescent="0.3">
      <c r="B25" s="3" t="s">
        <v>36</v>
      </c>
      <c r="C25" s="12" t="s">
        <v>21</v>
      </c>
      <c r="D25" s="13">
        <v>10</v>
      </c>
      <c r="E25" s="12"/>
      <c r="F25" s="13">
        <v>7</v>
      </c>
      <c r="G25" s="12"/>
      <c r="H25" s="13">
        <v>7</v>
      </c>
      <c r="I25" s="12"/>
      <c r="J25" s="13">
        <v>7</v>
      </c>
      <c r="K25" s="12"/>
      <c r="L25" s="13">
        <v>7</v>
      </c>
    </row>
    <row r="26" spans="2:13" x14ac:dyDescent="0.3">
      <c r="B26" s="14">
        <v>10</v>
      </c>
      <c r="C26" s="15">
        <f>(C12*40%)</f>
        <v>152000</v>
      </c>
      <c r="D26" s="16">
        <f>IF(D25=B26,C26,0)</f>
        <v>152000</v>
      </c>
      <c r="E26" s="17"/>
      <c r="F26" s="16">
        <f>IF(F25=B26,C26,0)</f>
        <v>0</v>
      </c>
      <c r="G26" s="17"/>
      <c r="H26" s="16">
        <f>IF(H25=B26,C26,0)</f>
        <v>0</v>
      </c>
      <c r="I26" s="17"/>
      <c r="J26" s="16">
        <f>IF(J25=B26,C26,0)</f>
        <v>0</v>
      </c>
      <c r="K26" s="18"/>
      <c r="L26" s="16">
        <f>IF(L25=B26,C26,0)</f>
        <v>0</v>
      </c>
    </row>
    <row r="27" spans="2:13" x14ac:dyDescent="0.3">
      <c r="B27" s="14">
        <v>7</v>
      </c>
      <c r="C27" s="15">
        <f>SUM(C26*0.7)</f>
        <v>106400</v>
      </c>
      <c r="D27" s="16">
        <f>IF(D25=B27,C27,0)</f>
        <v>0</v>
      </c>
      <c r="E27" s="17"/>
      <c r="F27" s="16">
        <f>IF(F25=B27,C27,0)</f>
        <v>106400</v>
      </c>
      <c r="G27" s="17"/>
      <c r="H27" s="16">
        <f>IF(H25=B27,C27,0)</f>
        <v>106400</v>
      </c>
      <c r="I27" s="17"/>
      <c r="J27" s="16">
        <f>IF(J25=B27,C27,0)</f>
        <v>106400</v>
      </c>
      <c r="K27" s="17"/>
      <c r="L27" s="16">
        <f>IF(L25=B27,C27,0)</f>
        <v>106400</v>
      </c>
    </row>
    <row r="28" spans="2:13" x14ac:dyDescent="0.3">
      <c r="B28" s="14">
        <v>4</v>
      </c>
      <c r="C28" s="15">
        <f>SUM(C26*0.4)</f>
        <v>60800</v>
      </c>
      <c r="D28" s="16">
        <f>IF(D25=B28,C28,0)</f>
        <v>0</v>
      </c>
      <c r="E28" s="17"/>
      <c r="F28" s="16">
        <f>IF(F25=B28,C28,0)</f>
        <v>0</v>
      </c>
      <c r="G28" s="17"/>
      <c r="H28" s="16">
        <f>IF(H25=B28,C28,0)</f>
        <v>0</v>
      </c>
      <c r="I28" s="17"/>
      <c r="J28" s="16">
        <f>IF(J25=B28,C28,0)</f>
        <v>0</v>
      </c>
      <c r="K28" s="17"/>
      <c r="L28" s="16">
        <f>IF(L25=B28,C28,0)</f>
        <v>0</v>
      </c>
    </row>
    <row r="29" spans="2:13" x14ac:dyDescent="0.3">
      <c r="B29" s="14">
        <v>1</v>
      </c>
      <c r="C29" s="15">
        <f>SUM(C26*0.1)</f>
        <v>15200</v>
      </c>
      <c r="D29" s="16">
        <f>IF(D25=B29,C29,0)</f>
        <v>0</v>
      </c>
      <c r="E29" s="17"/>
      <c r="F29" s="16">
        <f>IF(F25=B29,C29,0)</f>
        <v>0</v>
      </c>
      <c r="G29" s="17"/>
      <c r="H29" s="16">
        <f>IF(H25=B29,C29,0)</f>
        <v>0</v>
      </c>
      <c r="I29" s="17"/>
      <c r="J29" s="16">
        <f>IF(J25=B29,C29,0)</f>
        <v>0</v>
      </c>
      <c r="K29" s="17"/>
      <c r="L29" s="16">
        <f>IF(L25=B29,C29,0)</f>
        <v>0</v>
      </c>
    </row>
    <row r="30" spans="2:13" x14ac:dyDescent="0.3">
      <c r="B30" s="19"/>
      <c r="C30" s="20"/>
      <c r="D30" s="21"/>
      <c r="E30" s="17"/>
      <c r="F30" s="21"/>
      <c r="G30" s="17"/>
      <c r="H30" s="21"/>
      <c r="I30" s="17"/>
      <c r="J30" s="21"/>
      <c r="K30" s="17"/>
      <c r="L30" s="21"/>
      <c r="M30" s="17"/>
    </row>
    <row r="31" spans="2:13" x14ac:dyDescent="0.3">
      <c r="B31" s="19"/>
      <c r="C31" s="20"/>
      <c r="D31" s="21"/>
      <c r="E31" s="17"/>
      <c r="F31" s="21"/>
      <c r="G31" s="17"/>
      <c r="H31" s="21"/>
      <c r="I31" s="17"/>
      <c r="J31" s="21"/>
      <c r="K31" s="17"/>
      <c r="L31" s="21"/>
    </row>
    <row r="32" spans="2:13" x14ac:dyDescent="0.3">
      <c r="B32" s="3" t="s">
        <v>35</v>
      </c>
      <c r="C32" s="12" t="s">
        <v>21</v>
      </c>
      <c r="D32" s="13">
        <v>10</v>
      </c>
      <c r="E32" s="17"/>
      <c r="F32" s="13">
        <v>7</v>
      </c>
      <c r="G32" s="17"/>
      <c r="H32" s="13">
        <v>7</v>
      </c>
      <c r="I32" s="17"/>
      <c r="J32" s="13">
        <v>7</v>
      </c>
      <c r="K32" s="17"/>
      <c r="L32" s="13">
        <v>7</v>
      </c>
    </row>
    <row r="33" spans="2:12" x14ac:dyDescent="0.3">
      <c r="B33" s="14">
        <v>10</v>
      </c>
      <c r="C33" s="15">
        <f>(C12*30%)</f>
        <v>114000</v>
      </c>
      <c r="D33" s="16">
        <f>IF(D32=B33,C33,0)</f>
        <v>114000</v>
      </c>
      <c r="E33" s="17"/>
      <c r="F33" s="16">
        <f>IF(F32=B33,C33,0)</f>
        <v>0</v>
      </c>
      <c r="G33" s="17"/>
      <c r="H33" s="16">
        <f>IF(H32=B33,C33,0)</f>
        <v>0</v>
      </c>
      <c r="I33" s="17"/>
      <c r="J33" s="16">
        <f>IF(J32=B33,C33,0)</f>
        <v>0</v>
      </c>
      <c r="K33" s="17"/>
      <c r="L33" s="16">
        <f>IF(L32=B33,C33,0)</f>
        <v>0</v>
      </c>
    </row>
    <row r="34" spans="2:12" x14ac:dyDescent="0.3">
      <c r="B34" s="14">
        <v>7</v>
      </c>
      <c r="C34" s="15">
        <f>SUM(C33*0.7)</f>
        <v>79800</v>
      </c>
      <c r="D34" s="16">
        <f>IF(D32=B34,C34,0)</f>
        <v>0</v>
      </c>
      <c r="E34" s="17"/>
      <c r="F34" s="16">
        <f>IF(F32=B34,C34,0)</f>
        <v>79800</v>
      </c>
      <c r="G34" s="17"/>
      <c r="H34" s="16">
        <f>IF(H32=B34,C34,0)</f>
        <v>79800</v>
      </c>
      <c r="I34" s="17"/>
      <c r="J34" s="16">
        <f>IF(J32=B34,C34,0)</f>
        <v>79800</v>
      </c>
      <c r="K34" s="17"/>
      <c r="L34" s="16">
        <f>IF(L32=B34,C34,0)</f>
        <v>79800</v>
      </c>
    </row>
    <row r="35" spans="2:12" x14ac:dyDescent="0.3">
      <c r="B35" s="14">
        <v>4</v>
      </c>
      <c r="C35" s="15">
        <f>SUM(C33*0.4)</f>
        <v>45600</v>
      </c>
      <c r="D35" s="16">
        <f>IF(D32=B35,C35,0)</f>
        <v>0</v>
      </c>
      <c r="E35" s="17"/>
      <c r="F35" s="16">
        <f>IF(F32=B35,C35,0)</f>
        <v>0</v>
      </c>
      <c r="G35" s="17"/>
      <c r="H35" s="16">
        <f>IF(H32=B35,C35,0)</f>
        <v>0</v>
      </c>
      <c r="I35" s="17"/>
      <c r="J35" s="16">
        <f>IF(J32=B35,C35,0)</f>
        <v>0</v>
      </c>
      <c r="K35" s="17"/>
      <c r="L35" s="16">
        <f>IF(L32=B35,C35,0)</f>
        <v>0</v>
      </c>
    </row>
    <row r="36" spans="2:12" x14ac:dyDescent="0.3">
      <c r="B36" s="14">
        <v>1</v>
      </c>
      <c r="C36" s="15">
        <f>SUM(C33*0.1)</f>
        <v>11400</v>
      </c>
      <c r="D36" s="16">
        <f>IF(D32=B36,C36,0)</f>
        <v>0</v>
      </c>
      <c r="E36" s="17"/>
      <c r="F36" s="16">
        <f>IF(F32=B36,C36,0)</f>
        <v>0</v>
      </c>
      <c r="G36" s="17"/>
      <c r="H36" s="16">
        <f>IF(H32=B36,C36,0)</f>
        <v>0</v>
      </c>
      <c r="I36" s="17"/>
      <c r="J36" s="16">
        <f>IF(J32=B36,C36,0)</f>
        <v>0</v>
      </c>
      <c r="K36" s="17"/>
      <c r="L36" s="16">
        <f>IF(L32=B36,C36,0)</f>
        <v>0</v>
      </c>
    </row>
    <row r="37" spans="2:12" x14ac:dyDescent="0.3">
      <c r="B37" s="19"/>
      <c r="C37" s="20"/>
      <c r="D37" s="21"/>
      <c r="E37" s="17"/>
      <c r="F37" s="21"/>
      <c r="G37" s="17"/>
      <c r="H37" s="21"/>
      <c r="I37" s="17"/>
      <c r="J37" s="21"/>
      <c r="K37" s="17"/>
      <c r="L37" s="21"/>
    </row>
    <row r="38" spans="2:12" ht="14.5" thickBot="1" x14ac:dyDescent="0.35">
      <c r="B38" s="14"/>
      <c r="D38" s="23"/>
      <c r="F38" s="23"/>
      <c r="H38" s="23"/>
      <c r="J38" s="23"/>
      <c r="L38" s="23"/>
    </row>
    <row r="39" spans="2:12" ht="16" thickBot="1" x14ac:dyDescent="0.4">
      <c r="B39" s="24" t="s">
        <v>22</v>
      </c>
      <c r="C39" s="25"/>
      <c r="D39" s="26">
        <f>SUM(D23-D26-D27-D28-D29-D33-D34-D35-D36)</f>
        <v>84000</v>
      </c>
      <c r="E39" s="8"/>
      <c r="F39" s="26">
        <f>SUM(F23-F26-F27-F28-F29-F33-F34-F35-F36)</f>
        <v>163800</v>
      </c>
      <c r="G39" s="27"/>
      <c r="H39" s="26">
        <f>SUM(H23-H26-H27-H28-H29-H33-H34-H35-H36)</f>
        <v>163800</v>
      </c>
      <c r="I39" s="27"/>
      <c r="J39" s="26">
        <f>SUM(J23-J26-J27-J28-J29-J33-J34-J35-J36)</f>
        <v>163800</v>
      </c>
      <c r="K39" s="27"/>
      <c r="L39" s="28">
        <f>SUM(L23-L26-L27-L28-L29-L33-L34-L35-L36)</f>
        <v>163800</v>
      </c>
    </row>
    <row r="40" spans="2:12" x14ac:dyDescent="0.3">
      <c r="D40" s="8" t="str">
        <f>IF(AND(D39&lt;F39,D39&lt;H39,D39&lt;J39,D39&lt;L39),"WINNAAR","niet de winnaar")</f>
        <v>WINNAAR</v>
      </c>
      <c r="E40" s="8"/>
      <c r="F40" s="8" t="str">
        <f>IF(AND(F39&lt;D39,F39&lt;H39,F39&lt;J39,F39&lt;L39),"WINNAAR","niet de winnaar")</f>
        <v>niet de winnaar</v>
      </c>
      <c r="G40" s="8"/>
      <c r="H40" s="8" t="str">
        <f>IF(AND(H39&lt;D39,H39&lt;F39,H39&lt;J39,H39&lt;L39),"WINNAAR","niet de winnaar")</f>
        <v>niet de winnaar</v>
      </c>
      <c r="I40" s="8"/>
      <c r="J40" s="8" t="str">
        <f>IF(AND(J39&lt;D39,J39&lt;F39,J39&lt;H39,J39&lt;L39),"WINNAAR","niet de winnaar")</f>
        <v>niet de winnaar</v>
      </c>
      <c r="K40" s="8"/>
      <c r="L40" s="8" t="str">
        <f>IF(AND(L39&lt;D39,L39&lt;F39,L39&lt;H39,L39&lt;J39),"WINNAAR","niet de winnaar")</f>
        <v>niet de winnaar</v>
      </c>
    </row>
    <row r="41" spans="2:12" x14ac:dyDescent="0.3">
      <c r="D41" s="8"/>
      <c r="L41" s="8"/>
    </row>
    <row r="42" spans="2:12" x14ac:dyDescent="0.3">
      <c r="B42" s="57"/>
      <c r="D42" s="8"/>
      <c r="L42" s="8"/>
    </row>
    <row r="43" spans="2:12" x14ac:dyDescent="0.3">
      <c r="B43" s="29" t="s">
        <v>23</v>
      </c>
    </row>
    <row r="44" spans="2:12" x14ac:dyDescent="0.3">
      <c r="B44" s="29" t="s">
        <v>24</v>
      </c>
    </row>
    <row r="45" spans="2:12" x14ac:dyDescent="0.3">
      <c r="B45" s="29" t="s">
        <v>25</v>
      </c>
    </row>
    <row r="46" spans="2:12" x14ac:dyDescent="0.3">
      <c r="B46" s="29" t="s">
        <v>26</v>
      </c>
      <c r="D46" s="23"/>
    </row>
    <row r="47" spans="2:12" x14ac:dyDescent="0.3">
      <c r="B47" s="29" t="s">
        <v>27</v>
      </c>
    </row>
    <row r="48" spans="2:12" x14ac:dyDescent="0.3">
      <c r="B48" s="30"/>
    </row>
    <row r="49" spans="2:13" x14ac:dyDescent="0.3">
      <c r="D49" s="31"/>
    </row>
    <row r="50" spans="2:13" x14ac:dyDescent="0.3">
      <c r="B50" s="32"/>
      <c r="C50" s="33"/>
      <c r="D50" s="33"/>
      <c r="E50" s="33"/>
      <c r="F50" s="33"/>
      <c r="G50" s="33"/>
      <c r="H50" s="33"/>
      <c r="I50" s="33"/>
      <c r="J50" s="33"/>
      <c r="K50" s="53"/>
    </row>
    <row r="51" spans="2:13" x14ac:dyDescent="0.3">
      <c r="B51" s="34" t="s">
        <v>28</v>
      </c>
      <c r="C51" s="31"/>
      <c r="D51" s="31"/>
      <c r="E51" s="31"/>
      <c r="F51" s="31"/>
      <c r="G51" s="31"/>
      <c r="H51" s="31"/>
      <c r="I51" s="31"/>
      <c r="J51" s="31"/>
      <c r="K51" s="49"/>
    </row>
    <row r="52" spans="2:13" x14ac:dyDescent="0.3">
      <c r="B52" s="34" t="s">
        <v>29</v>
      </c>
      <c r="C52" s="31"/>
      <c r="D52" s="31"/>
      <c r="E52" s="31"/>
      <c r="F52" s="31"/>
      <c r="G52" s="31"/>
      <c r="H52" s="31"/>
      <c r="I52" s="31"/>
      <c r="J52" s="31"/>
      <c r="K52" s="49"/>
    </row>
    <row r="53" spans="2:13" x14ac:dyDescent="0.3">
      <c r="B53" s="34" t="s">
        <v>30</v>
      </c>
      <c r="C53" s="31"/>
      <c r="D53" s="35"/>
      <c r="E53" s="31"/>
      <c r="F53" s="31"/>
      <c r="G53" s="31"/>
      <c r="H53" s="31"/>
      <c r="I53" s="31"/>
      <c r="J53" s="31"/>
      <c r="K53" s="49"/>
    </row>
    <row r="54" spans="2:13" x14ac:dyDescent="0.3">
      <c r="B54" s="36" t="s">
        <v>38</v>
      </c>
      <c r="C54" s="35"/>
      <c r="D54" s="37"/>
      <c r="E54" s="35"/>
      <c r="F54" s="35"/>
      <c r="G54" s="35"/>
      <c r="H54" s="35"/>
      <c r="I54" s="31"/>
      <c r="J54" s="31"/>
      <c r="K54" s="49"/>
    </row>
    <row r="55" spans="2:13" x14ac:dyDescent="0.3">
      <c r="B55" s="38"/>
      <c r="C55" s="39"/>
      <c r="D55" s="40"/>
      <c r="E55" s="41"/>
      <c r="F55" s="41"/>
      <c r="G55" s="41"/>
      <c r="H55" s="39"/>
      <c r="I55" s="39"/>
      <c r="J55" s="39"/>
      <c r="K55" s="51"/>
    </row>
    <row r="56" spans="2:13" x14ac:dyDescent="0.3">
      <c r="D56" s="42"/>
      <c r="E56" s="23"/>
      <c r="F56" s="23"/>
      <c r="G56" s="23"/>
    </row>
    <row r="57" spans="2:13" x14ac:dyDescent="0.3">
      <c r="B57" s="54"/>
      <c r="C57" s="55"/>
      <c r="D57" s="43"/>
      <c r="E57" s="23"/>
      <c r="F57" s="23"/>
      <c r="G57" s="23"/>
    </row>
    <row r="58" spans="2:13" x14ac:dyDescent="0.3">
      <c r="B58" s="44" t="s">
        <v>31</v>
      </c>
      <c r="C58" s="42"/>
      <c r="D58" s="45"/>
      <c r="E58" s="14"/>
      <c r="F58" s="14"/>
      <c r="G58" s="14"/>
      <c r="H58" s="14"/>
      <c r="I58" s="14"/>
      <c r="J58" s="14"/>
    </row>
    <row r="59" spans="2:13" x14ac:dyDescent="0.3">
      <c r="B59" s="44" t="s">
        <v>32</v>
      </c>
      <c r="C59" s="42"/>
      <c r="D59" s="45"/>
      <c r="E59" s="14"/>
      <c r="F59" s="14"/>
      <c r="G59" s="14"/>
      <c r="H59" s="14"/>
      <c r="I59" s="14"/>
      <c r="J59" s="14"/>
    </row>
    <row r="60" spans="2:13" x14ac:dyDescent="0.3">
      <c r="B60" s="44" t="s">
        <v>33</v>
      </c>
      <c r="C60" s="42"/>
      <c r="D60" s="46"/>
      <c r="E60" s="14"/>
      <c r="F60" s="14"/>
      <c r="G60" s="14"/>
      <c r="H60" s="14"/>
      <c r="I60" s="14"/>
      <c r="J60" s="14"/>
    </row>
    <row r="61" spans="2:13" x14ac:dyDescent="0.3">
      <c r="B61" s="47" t="s">
        <v>34</v>
      </c>
      <c r="C61" s="48"/>
      <c r="D61" s="49"/>
      <c r="E61" s="22"/>
      <c r="F61" s="22"/>
      <c r="G61" s="22"/>
      <c r="H61" s="22"/>
      <c r="I61" s="22"/>
      <c r="J61" s="22"/>
      <c r="K61" s="3"/>
      <c r="L61" s="3"/>
      <c r="M61" s="3"/>
    </row>
    <row r="62" spans="2:13" x14ac:dyDescent="0.3">
      <c r="B62" s="34"/>
      <c r="D62" s="49"/>
    </row>
    <row r="63" spans="2:13" x14ac:dyDescent="0.3">
      <c r="B63" s="56"/>
      <c r="C63" s="50"/>
      <c r="D63" s="5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O20" sqref="O20"/>
    </sheetView>
  </sheetViews>
  <sheetFormatPr defaultRowHeight="14.5" x14ac:dyDescent="0.35"/>
  <cols>
    <col min="4" max="4" width="8.81640625" customWidth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90BB5326A507459A258AB140EC4508" ma:contentTypeVersion="6" ma:contentTypeDescription="Een nieuw document maken." ma:contentTypeScope="" ma:versionID="f4450351b719e5014c8488c27d684fb1">
  <xsd:schema xmlns:xsd="http://www.w3.org/2001/XMLSchema" xmlns:xs="http://www.w3.org/2001/XMLSchema" xmlns:p="http://schemas.microsoft.com/office/2006/metadata/properties" xmlns:ns2="975c7bf4-9cfa-4fb4-8982-6d276120ecd7" xmlns:ns3="d8da7e6f-052f-4002-affe-987eafff1014" targetNamespace="http://schemas.microsoft.com/office/2006/metadata/properties" ma:root="true" ma:fieldsID="295b9dae752177340a76351e0d841b6d" ns2:_="" ns3:_="">
    <xsd:import namespace="975c7bf4-9cfa-4fb4-8982-6d276120ecd7"/>
    <xsd:import namespace="d8da7e6f-052f-4002-affe-987eafff10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5c7bf4-9cfa-4fb4-8982-6d276120ec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da7e6f-052f-4002-affe-987eafff101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836031-0EC9-4BFB-A115-DD52461076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ABE546-FD7F-44C8-A55E-68B15D67693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7B36B73-0D79-4CE7-B764-FD271BCA06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5c7bf4-9cfa-4fb4-8982-6d276120ecd7"/>
    <ds:schemaRef ds:uri="d8da7e6f-052f-4002-affe-987eafff101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Beoordelingsmatrix</vt:lpstr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Brands, Jos</dc:creator>
  <cp:keywords/>
  <dc:description/>
  <cp:lastModifiedBy>Brands, Jos</cp:lastModifiedBy>
  <cp:revision/>
  <dcterms:created xsi:type="dcterms:W3CDTF">2017-03-09T07:43:52Z</dcterms:created>
  <dcterms:modified xsi:type="dcterms:W3CDTF">2024-04-23T07:34:40Z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0x0101001990BB5326A507459A258AB140EC4508</vt:lpwstr>
  </property>
</Properties>
</file>